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FF2248C-0E0B-4F61-871B-48F5F9EE814B}" xr6:coauthVersionLast="47" xr6:coauthVersionMax="47" xr10:uidLastSave="{00000000-0000-0000-0000-000000000000}"/>
  <bookViews>
    <workbookView xWindow="26280" yWindow="1800" windowWidth="28800" windowHeight="1290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N35" i="146" s="1"/>
  <c r="C35" i="146"/>
  <c r="U34" i="146"/>
  <c r="K34" i="146"/>
  <c r="N34" i="146" s="1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26" i="146" l="1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Q30" i="146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Q33" i="146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<sst xmlns="http://schemas.openxmlformats.org/spreadsheetml/2006/main" count="2004" uniqueCount="398">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</sst>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F13" activePane="bottomRight" state="frozen"/>
      <selection pane="topRight" activeCell="C1" sqref="C1"/>
      <selection pane="bottomLeft" activeCell="A7" sqref="A7"/>
      <selection pane="bottomRight" activeCell="K32" sqref="K3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-2969706.75</v>
      </c>
      <c r="Y26" s="156">
        <f t="shared" si="15"/>
        <v>-2996386</v>
      </c>
      <c r="Z26" s="217">
        <f>AVERAGE(Y26:Y34)</f>
        <v>-2939990.5555555555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/>
      <c r="F30" s="23"/>
      <c r="G30" s="26">
        <f t="shared" si="17"/>
        <v>2649970</v>
      </c>
      <c r="H30" s="132">
        <v>300</v>
      </c>
      <c r="I30" s="25">
        <v>-2000</v>
      </c>
      <c r="J30" s="25">
        <v>100</v>
      </c>
      <c r="K30" s="170">
        <f t="shared" si="8"/>
        <v>-1600</v>
      </c>
      <c r="L30" s="171"/>
      <c r="M30" s="153"/>
      <c r="N30" s="149">
        <f>L30+K30+G30+M30</f>
        <v>2648370</v>
      </c>
      <c r="O30" s="67">
        <f t="shared" si="3"/>
        <v>120162.84333333334</v>
      </c>
      <c r="P30" s="7">
        <f t="shared" si="6"/>
        <v>2883908.24</v>
      </c>
      <c r="Q30" s="164">
        <f>Q29+N30-1</f>
        <v>2943438.51</v>
      </c>
      <c r="R30" s="29">
        <f t="shared" si="1"/>
        <v>172.0133064048934</v>
      </c>
      <c r="S30" s="5">
        <f>SUM($Q$7:$Q30)/T30</f>
        <v>287024.84333333321</v>
      </c>
      <c r="T30" s="18">
        <v>24</v>
      </c>
      <c r="U30" s="4"/>
      <c r="V30" s="131"/>
      <c r="W30" s="105"/>
      <c r="X30" s="167"/>
      <c r="Y30" s="156">
        <f t="shared" si="15"/>
        <v>-2913977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226419.39</v>
      </c>
      <c r="P31" s="7">
        <f t="shared" si="6"/>
        <v>5660484.75</v>
      </c>
      <c r="Q31" s="164">
        <f t="shared" ref="Q31:Q39" si="18">Q30+N31</f>
        <v>2943438.51</v>
      </c>
      <c r="R31" s="29">
        <f t="shared" si="1"/>
        <v>235.69260227013928</v>
      </c>
      <c r="S31" s="5">
        <f>SUM($Q$7:$Q31)/T31</f>
        <v>393281.38999999984</v>
      </c>
      <c r="T31" s="18">
        <v>25</v>
      </c>
      <c r="U31" s="4"/>
      <c r="V31" s="137"/>
      <c r="W31" s="105"/>
      <c r="X31" s="167"/>
      <c r="Y31" s="156">
        <f t="shared" si="15"/>
        <v>-2913977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324502.35615384614</v>
      </c>
      <c r="P32" s="7">
        <f t="shared" si="6"/>
        <v>8437061.2599999998</v>
      </c>
      <c r="Q32" s="164">
        <f t="shared" si="18"/>
        <v>2943438.51</v>
      </c>
      <c r="R32" s="29">
        <f t="shared" si="1"/>
        <v>294.47349076113557</v>
      </c>
      <c r="S32" s="5">
        <f>SUM($Q$7:$Q32)/T32</f>
        <v>491364.35615384602</v>
      </c>
      <c r="T32" s="18">
        <v>26</v>
      </c>
      <c r="U32" s="27"/>
      <c r="V32" s="137"/>
      <c r="W32" s="105"/>
      <c r="X32" s="167"/>
      <c r="Y32" s="156">
        <f t="shared" si="15"/>
        <v>-2913977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8300</v>
      </c>
      <c r="I33" s="25">
        <v>-2000</v>
      </c>
      <c r="J33" s="25">
        <v>100</v>
      </c>
      <c r="K33" s="170">
        <f t="shared" si="8"/>
        <v>6400</v>
      </c>
      <c r="L33" s="171"/>
      <c r="M33" s="153"/>
      <c r="N33" s="149">
        <f t="shared" si="11"/>
        <v>6400</v>
      </c>
      <c r="O33" s="67">
        <f t="shared" si="3"/>
        <v>415556.99148148147</v>
      </c>
      <c r="P33" s="7">
        <f t="shared" si="6"/>
        <v>11220038.77</v>
      </c>
      <c r="Q33" s="164">
        <f>Q32+N33+1</f>
        <v>2949839.51</v>
      </c>
      <c r="R33" s="29">
        <f t="shared" si="1"/>
        <v>349.04231729302137</v>
      </c>
      <c r="S33" s="5">
        <f>SUM($Q$7:$Q33)/T33</f>
        <v>582418.99148148135</v>
      </c>
      <c r="T33" s="18">
        <v>27</v>
      </c>
      <c r="U33" s="138">
        <f>B33</f>
        <v>45719</v>
      </c>
      <c r="V33" s="131"/>
      <c r="W33" s="105"/>
      <c r="X33" s="167" t="e">
        <f>AVERAGE(W33:W41)</f>
        <v>#DIV/0!</v>
      </c>
      <c r="Y33" s="156">
        <f>Y32-K33-L33-1</f>
        <v>-2920378</v>
      </c>
      <c r="Z33" s="217">
        <f>AVERAGE(Y33:Y41)</f>
        <v>-2918957.111111111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-2000</v>
      </c>
      <c r="J34" s="25">
        <v>100</v>
      </c>
      <c r="K34" s="170">
        <f t="shared" si="8"/>
        <v>-1600</v>
      </c>
      <c r="L34" s="171"/>
      <c r="M34" s="153"/>
      <c r="N34" s="149">
        <f>L34+K34+G34+M34</f>
        <v>-1600</v>
      </c>
      <c r="O34" s="67">
        <f t="shared" si="3"/>
        <v>500050.58142857143</v>
      </c>
      <c r="P34" s="7">
        <f t="shared" si="6"/>
        <v>14001416.279999999</v>
      </c>
      <c r="Q34" s="164">
        <f>Q33+N34</f>
        <v>2948239.51</v>
      </c>
      <c r="R34" s="29">
        <f t="shared" si="1"/>
        <v>399.67912492273331</v>
      </c>
      <c r="S34" s="5">
        <f>SUM($Q$7:$Q34)/T34</f>
        <v>666912.58142857125</v>
      </c>
      <c r="T34" s="18">
        <v>28</v>
      </c>
      <c r="U34" s="138">
        <f>B33+8</f>
        <v>45727</v>
      </c>
      <c r="V34" s="131"/>
      <c r="W34" s="105"/>
      <c r="X34" s="167"/>
      <c r="Y34" s="156">
        <f t="shared" si="15"/>
        <v>-2918778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v>-12421</v>
      </c>
      <c r="E35" s="87"/>
      <c r="F35" s="23"/>
      <c r="G35" s="26">
        <f t="shared" ref="G35:G37" si="19">D35+E35+F35-E34-F34</f>
        <v>-12421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-12421</v>
      </c>
      <c r="O35" s="67">
        <f t="shared" si="3"/>
        <v>578288.71689655166</v>
      </c>
      <c r="P35" s="7">
        <f t="shared" si="6"/>
        <v>16770372.789999999</v>
      </c>
      <c r="Q35" s="164">
        <f>Q34+N35</f>
        <v>2935818.51</v>
      </c>
      <c r="R35" s="29">
        <f t="shared" si="1"/>
        <v>446.56705355116884</v>
      </c>
      <c r="S35" s="5">
        <f>SUM($Q$7:$Q35)/T35</f>
        <v>745150.71689655143</v>
      </c>
      <c r="T35" s="18">
        <v>29</v>
      </c>
      <c r="U35" s="4"/>
      <c r="V35" s="131"/>
      <c r="W35" s="105"/>
      <c r="X35" s="167"/>
      <c r="Y35" s="156">
        <f>Y34-K35-L35</f>
        <v>-2918778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651311.00999999989</v>
      </c>
      <c r="P36" s="7">
        <f t="shared" si="6"/>
        <v>19539330.299999997</v>
      </c>
      <c r="Q36" s="164">
        <f>Q35+N36+1</f>
        <v>2935819.51</v>
      </c>
      <c r="R36" s="29">
        <f t="shared" si="1"/>
        <v>490.32973954525278</v>
      </c>
      <c r="S36" s="5">
        <f>SUM($Q$7:$Q36)/T36+1</f>
        <v>818174.00999999966</v>
      </c>
      <c r="T36" s="18">
        <v>30</v>
      </c>
      <c r="U36" s="4"/>
      <c r="V36" s="136"/>
      <c r="W36" s="105"/>
      <c r="X36" s="167"/>
      <c r="Y36" s="156">
        <f>Y35-K36-L36-2</f>
        <v>-2918780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719622.21967741917</v>
      </c>
      <c r="P37" s="7">
        <f t="shared" si="6"/>
        <v>22308288.809999995</v>
      </c>
      <c r="Q37" s="164">
        <f>Q36+N37+1</f>
        <v>2935820.51</v>
      </c>
      <c r="R37" s="29">
        <f t="shared" si="1"/>
        <v>531.26848514186509</v>
      </c>
      <c r="S37" s="5">
        <f>SUM($Q$7:$Q37)/T37+1</f>
        <v>886485.21967741894</v>
      </c>
      <c r="T37" s="18">
        <v>31</v>
      </c>
      <c r="U37" s="27"/>
      <c r="V37" s="137"/>
      <c r="W37" s="105"/>
      <c r="X37" s="167"/>
      <c r="Y37" s="156">
        <f t="shared" si="15"/>
        <v>-2918780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783663.97874999978</v>
      </c>
      <c r="P38" s="7">
        <f t="shared" si="6"/>
        <v>25077247.319999993</v>
      </c>
      <c r="Q38" s="164">
        <f t="shared" si="18"/>
        <v>2935820.51</v>
      </c>
      <c r="R38" s="29">
        <f t="shared" si="1"/>
        <v>569.64795984106593</v>
      </c>
      <c r="S38" s="5">
        <f>SUM($Q$7:$Q38)/T38</f>
        <v>950525.97874999954</v>
      </c>
      <c r="T38" s="18">
        <v>32</v>
      </c>
      <c r="U38" s="27"/>
      <c r="V38" s="137"/>
      <c r="W38" s="105"/>
      <c r="X38" s="167"/>
      <c r="Y38" s="156">
        <f t="shared" si="15"/>
        <v>-2918780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843824.41909090884</v>
      </c>
      <c r="P39" s="7">
        <f t="shared" si="6"/>
        <v>27846205.829999991</v>
      </c>
      <c r="Q39" s="164">
        <f t="shared" si="18"/>
        <v>2935820.51</v>
      </c>
      <c r="R39" s="29">
        <f t="shared" si="1"/>
        <v>605.70196874717351</v>
      </c>
      <c r="S39" s="5">
        <f>SUM($Q$7:$Q39)/T39</f>
        <v>1010686.4190909086</v>
      </c>
      <c r="T39" s="18">
        <v>33</v>
      </c>
      <c r="U39" s="27"/>
      <c r="V39" s="137"/>
      <c r="W39" s="105"/>
      <c r="X39" s="167"/>
      <c r="Y39" s="156">
        <f t="shared" si="15"/>
        <v>-2918780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900446.03941176436</v>
      </c>
      <c r="P40" s="7">
        <f t="shared" si="6"/>
        <v>30615165.339999989</v>
      </c>
      <c r="Q40" s="164">
        <f>Q39+N40+1</f>
        <v>2935821.51</v>
      </c>
      <c r="R40" s="29">
        <f t="shared" si="1"/>
        <v>639.6351712263812</v>
      </c>
      <c r="S40" s="5">
        <f>SUM($Q$7:$Q40)/T40</f>
        <v>1067308.0394117641</v>
      </c>
      <c r="T40" s="18">
        <v>34</v>
      </c>
      <c r="U40" s="138"/>
      <c r="V40" s="131"/>
      <c r="W40" s="105"/>
      <c r="X40" s="167"/>
      <c r="Y40" s="156">
        <f t="shared" si="15"/>
        <v>-2918780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953832.08142857102</v>
      </c>
      <c r="P41" s="7">
        <f t="shared" si="6"/>
        <v>33384122.849999987</v>
      </c>
      <c r="Q41" s="164">
        <f>Q40+N41-2</f>
        <v>2935819.51</v>
      </c>
      <c r="R41" s="29">
        <f t="shared" si="1"/>
        <v>671.62929931834151</v>
      </c>
      <c r="S41" s="5">
        <f>SUM($Q$7:$Q41)/T41</f>
        <v>1120694.0814285709</v>
      </c>
      <c r="T41" s="18">
        <v>35</v>
      </c>
      <c r="U41" s="138"/>
      <c r="V41" s="131"/>
      <c r="W41" s="105"/>
      <c r="X41" s="167"/>
      <c r="Y41" s="156">
        <f t="shared" si="15"/>
        <v>-2918780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1"/>
  <sheetViews>
    <sheetView topLeftCell="A5461" workbookViewId="0">
      <selection activeCell="D5481" sqref="D548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2025-02-28T10:40:20Z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